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omez\Desktop\"/>
    </mc:Choice>
  </mc:AlternateContent>
  <xr:revisionPtr revIDLastSave="0" documentId="8_{DE0CB61C-4AE2-4CAA-B249-2C22A3F4AF0B}" xr6:coauthVersionLast="47" xr6:coauthVersionMax="47" xr10:uidLastSave="{00000000-0000-0000-0000-000000000000}"/>
  <bookViews>
    <workbookView xWindow="16284" yWindow="-108" windowWidth="23256" windowHeight="12576" xr2:uid="{EF1FC0E5-2267-46B0-9080-407C4173340F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6" i="2" l="1"/>
  <c r="D32" i="2"/>
  <c r="F32" i="2" s="1"/>
  <c r="E36" i="2" s="1"/>
  <c r="E27" i="2"/>
  <c r="B27" i="2"/>
  <c r="E32" i="2"/>
  <c r="F18" i="1"/>
</calcChain>
</file>

<file path=xl/sharedStrings.xml><?xml version="1.0" encoding="utf-8"?>
<sst xmlns="http://schemas.openxmlformats.org/spreadsheetml/2006/main" count="106" uniqueCount="85">
  <si>
    <t>Capitulo</t>
  </si>
  <si>
    <t>Subcapitulo</t>
  </si>
  <si>
    <t>Unidad Ejecutora</t>
  </si>
  <si>
    <t>Programa</t>
  </si>
  <si>
    <t>Producto</t>
  </si>
  <si>
    <t>Producto Fisico</t>
  </si>
  <si>
    <t xml:space="preserve">Datos Institucionales 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</si>
  <si>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</si>
  <si>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</si>
  <si>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</si>
  <si>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>11- Defensa. Promoción y Abogacía de la Competencia de Mercados</t>
  </si>
  <si>
    <t xml:space="preserve">02- Agentes Económicos con servicios de Defensa de la Competencia </t>
  </si>
  <si>
    <t xml:space="preserve">6201- Agentes Económicos con servicios de Defensa de la Competencia </t>
  </si>
  <si>
    <t>Datos Unidad Ejecutora</t>
  </si>
  <si>
    <t xml:space="preserve">Presupuesto Inicial </t>
  </si>
  <si>
    <t>Presupuesto Vigente</t>
  </si>
  <si>
    <t>Presupuesto Devengado</t>
  </si>
  <si>
    <t>Presupuesto Ejecutado</t>
  </si>
  <si>
    <t>Datos Producto</t>
  </si>
  <si>
    <t>Fisica</t>
  </si>
  <si>
    <t>Financiera</t>
  </si>
  <si>
    <t>Programación</t>
  </si>
  <si>
    <t>Trimestre 2</t>
  </si>
  <si>
    <t>Trimestre 3</t>
  </si>
  <si>
    <t>Total</t>
  </si>
  <si>
    <t>Trimestre 1</t>
  </si>
  <si>
    <t>Trimestre 4</t>
  </si>
  <si>
    <t>Programación Física Financiera : Nivel Producto</t>
  </si>
  <si>
    <t>Período</t>
  </si>
  <si>
    <t>Capítulo</t>
  </si>
  <si>
    <t>Sub Capítulo</t>
  </si>
  <si>
    <t>Presupuesto</t>
  </si>
  <si>
    <t>1.1.1.1.2- Instituciones Públicas Descentralizadas y aútonomas no Financieras</t>
  </si>
  <si>
    <t>Sección Institucional</t>
  </si>
  <si>
    <t>Programación Indicativa anual de las Metas Físicas-Financieras</t>
  </si>
  <si>
    <t>Misión</t>
  </si>
  <si>
    <t>Visión</t>
  </si>
  <si>
    <t>Contribuir al funcionamiento eficiente de los mercados con la finalidad de brindar bienestar a los consumidores y usuarios de bienes y servicios, mediante la defensa de la competencia entre los agentes económicos de la República Dominicana.</t>
  </si>
  <si>
    <t>Ser reconocida como una entidad que vela por el correcto funcionamiento de los mercados, aplicando las políticas nacionales y las mejores prácticas internacionales en materia de competencia, para alcanzar una eficiencia económica que esté al servicio del bienestar del consumidor.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</si>
  <si>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</si>
  <si>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</si>
  <si>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</si>
  <si>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</si>
  <si>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</si>
  <si>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</si>
  <si>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</si>
  <si>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</si>
  <si>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</si>
  <si>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</si>
  <si>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 xml:space="preserve">IV- Formulación y Ejecución Fisíca-Financiera </t>
  </si>
  <si>
    <t>IV.I Desempeño Financiero</t>
  </si>
  <si>
    <t>Presupuesto Inicial</t>
  </si>
  <si>
    <t>IV.II Formulación y Ejecución Trimestral de las Metas por Prodcuto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</si>
  <si>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</si>
  <si>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</si>
  <si>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</si>
  <si>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</si>
  <si>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</si>
  <si>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</si>
  <si>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</si>
  <si>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Ejecución Anual</t>
  </si>
  <si>
    <t>Avance</t>
  </si>
  <si>
    <t>Física (E)</t>
  </si>
  <si>
    <t>Financiera (F)</t>
  </si>
  <si>
    <t>Física (%) G=E/C</t>
  </si>
  <si>
    <t>Financiero (%) H=F/D</t>
  </si>
  <si>
    <t>V. Análisis de los Logros y Desviaciones por Producto</t>
  </si>
  <si>
    <t xml:space="preserve">V.I Información de logros y desviaciones por producto </t>
  </si>
  <si>
    <t>Descripción del producto</t>
  </si>
  <si>
    <t>Logros Alcanzados</t>
  </si>
  <si>
    <t xml:space="preserve">Causas y Justificación del desvio </t>
  </si>
  <si>
    <t>VI. Oportunidades de Mejora</t>
  </si>
  <si>
    <t>Agentes Económicos con Servicios de Defensa de la Competencia</t>
  </si>
  <si>
    <t>Porcentaje de Ejecución</t>
  </si>
  <si>
    <t>Número de actividades Realizadas</t>
  </si>
  <si>
    <t>3.3</t>
  </si>
  <si>
    <t>3.3.1</t>
  </si>
  <si>
    <t xml:space="preserve">
Desarrollar un entorno regulador que asegure un funcionamiento ordenado de los
mercados y un clima de inversión y negocios procompetitivo en un marco de responsabilidad social.</t>
  </si>
  <si>
    <t xml:space="preserve">
Competitividad e innovación en un ambiente favorable a la cooperación y la responsabilidad social.</t>
  </si>
  <si>
    <t xml:space="preserve">
Desarrollo Productivo.</t>
  </si>
  <si>
    <t>Agentes económicos / Ciudadanía en General</t>
  </si>
  <si>
    <t>Garantizada la defensa del aparato productivo nacional ante comprobadas prácticas
desleales y no competitivas.</t>
  </si>
  <si>
    <t>Agentes Económicos cuentan con Servicios de Defensa de la Competencia para evitar las prácticas de competencia desleal y anticompetitiva en el territorio nacional.</t>
  </si>
  <si>
    <t>N/A</t>
  </si>
  <si>
    <t>Se contará con esta información posterior al informe del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</si>
</sst>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Futura LT"/>
    </font>
    <font>
      <sz val="10"/>
      <color theme="1"/>
      <name val="Futura LT"/>
    </font>
    <font>
      <b/>
      <sz val="10"/>
      <color theme="0"/>
      <name val="Futura LT"/>
    </font>
    <font>
      <b/>
      <sz val="9"/>
      <color theme="1"/>
      <name val="Futura LT"/>
    </font>
    <font>
      <b/>
      <sz val="9"/>
      <color theme="0"/>
      <name val="Futura LT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0" fillId="0" borderId="0" xfId="0" applyAlignment="1"/>
    <xf numFmtId="0" fontId="4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43" fontId="4" fillId="0" borderId="1" xfId="1" applyFont="1" applyBorder="1"/>
    <xf numFmtId="43" fontId="4" fillId="0" borderId="0" xfId="1" applyFont="1"/>
    <xf numFmtId="0" fontId="4" fillId="4" borderId="1" xfId="0" applyFont="1" applyFill="1" applyBorder="1"/>
    <xf numFmtId="0" fontId="5" fillId="4" borderId="2" xfId="0" applyFont="1" applyFill="1" applyBorder="1" applyAlignment="1">
      <alignment horizontal="center"/>
    </xf>
    <xf numFmtId="43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0" fillId="5" borderId="3" xfId="0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3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/>
    </xf>
    <xf numFmtId="2" fontId="0" fillId="0" borderId="1" xfId="2" applyNumberFormat="1" applyFont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1710690</xdr:colOff>
      <xdr:row>3</xdr:row>
      <xdr:rowOff>3471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0"/>
          <a:ext cx="1386840" cy="567351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666750</xdr:colOff>
      <xdr:row>46</xdr:row>
      <xdr:rowOff>22861</xdr:rowOff>
    </xdr:from>
    <xdr:to>
      <xdr:col>3</xdr:col>
      <xdr:colOff>1167765</xdr:colOff>
      <xdr:row>52</xdr:row>
      <xdr:rowOff>101227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3654A72-DB02-4933-A0E7-7B5FDE5F0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31870" y="12435841"/>
          <a:ext cx="1285875" cy="1221366"/>
        </a:xfrm>
        <a:prstGeom prst="rect">
          <a:avLst/>
        </a:prstGeom>
      </xdr:spPr>
    </xdr:pic>
    <xdr:clientData/>
  </xdr:twoCellAnchor>
  <xdr:twoCellAnchor editAs="oneCell">
    <xdr:from>
      <xdr:col>0</xdr:col>
      <xdr:colOff>232410</xdr:colOff>
      <xdr:row>48</xdr:row>
      <xdr:rowOff>51435</xdr:rowOff>
    </xdr:from>
    <xdr:to>
      <xdr:col>2</xdr:col>
      <xdr:colOff>377190</xdr:colOff>
      <xdr:row>51</xdr:row>
      <xdr:rowOff>85532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2C94E1-E5AC-4E7F-ACFA-E16818CD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2410" y="12845415"/>
          <a:ext cx="3009900" cy="605597"/>
        </a:xfrm>
        <a:prstGeom prst="rect">
          <a:avLst/>
        </a:prstGeom>
      </xdr:spPr>
    </xdr:pic>
    <xdr:clientData/>
  </xdr:twoCellAnchor>
  <xdr:twoCellAnchor editAs="oneCell">
    <xdr:from>
      <xdr:col>3</xdr:col>
      <xdr:colOff>1543051</xdr:colOff>
      <xdr:row>46</xdr:row>
      <xdr:rowOff>114300</xdr:rowOff>
    </xdr:from>
    <xdr:to>
      <xdr:col>5</xdr:col>
      <xdr:colOff>556261</xdr:colOff>
      <xdr:row>52</xdr:row>
      <xdr:rowOff>150383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332E81-11DB-483E-9631-9E95FB3BB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3031" y="12527280"/>
          <a:ext cx="1863090" cy="1179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G46"/>
  <sheetViews>
    <sheetView tabSelected="1" workbookViewId="0">
      <selection activeCell="G54" sqref="G54"/>
    </sheetView>
  </sheetViews>
  <sheetFormatPr defaultColWidth="8.85546875" defaultRowHeight="15" x14ac:dyDescent="0.25"/>
  <cols>
    <col min="1" max="1" width="28.85546875" customWidth="1"/>
    <col min="2" max="2" width="14" customWidth="1"/>
    <col min="3" max="3" width="11.7109375" customWidth="1"/>
    <col min="4" max="4" width="25.7109375" customWidth="1"/>
    <col min="5" max="5" width="17" customWidth="1"/>
    <col min="6" max="6" width="20" customWidth="1"/>
  </cols>
  <sheetData>
    <row r="1" spans="1:7" x14ac:dyDescent="0.25">
      <c r="A1" s="32"/>
      <c r="B1" s="32"/>
      <c r="C1" s="28" t="s">
        <v>34</v>
      </c>
      <c r="D1" s="29"/>
      <c r="E1" s="29"/>
      <c r="F1" s="29"/>
      <c r="G1" s="3"/>
    </row>
    <row r="2" spans="1:7" x14ac:dyDescent="0.25">
      <c r="A2" s="32"/>
      <c r="B2" s="32"/>
      <c r="C2" s="10">
        <v>2022</v>
      </c>
      <c r="D2" s="10"/>
      <c r="E2" s="10"/>
      <c r="F2" s="10"/>
    </row>
    <row r="3" spans="1:7" x14ac:dyDescent="0.25">
      <c r="A3" s="32"/>
      <c r="B3" s="32"/>
      <c r="C3" s="1"/>
      <c r="D3" s="1"/>
      <c r="E3" s="1"/>
      <c r="F3" s="1"/>
    </row>
    <row r="5" spans="1:7" x14ac:dyDescent="0.25">
      <c r="A5" s="28" t="s">
        <v>39</v>
      </c>
      <c r="B5" s="29"/>
      <c r="C5" s="29"/>
      <c r="D5" s="29"/>
      <c r="E5" s="29"/>
      <c r="F5" s="29"/>
    </row>
    <row r="6" spans="1:7" x14ac:dyDescent="0.25">
      <c r="A6" s="12" t="s">
        <v>0</v>
      </c>
      <c r="B6" s="33" t="s">
        <v>7</v>
      </c>
      <c r="C6" s="33"/>
      <c r="D6" s="33"/>
      <c r="E6" s="33"/>
      <c r="F6" s="33"/>
    </row>
    <row r="7" spans="1:7" x14ac:dyDescent="0.25">
      <c r="A7" s="14" t="s">
        <v>1</v>
      </c>
      <c r="B7" s="33" t="s">
        <v>8</v>
      </c>
      <c r="C7" s="33"/>
      <c r="D7" s="33"/>
      <c r="E7" s="33"/>
      <c r="F7" s="33"/>
    </row>
    <row r="8" spans="1:7" x14ac:dyDescent="0.25">
      <c r="A8" s="14" t="s">
        <v>2</v>
      </c>
      <c r="B8" s="33" t="s">
        <v>9</v>
      </c>
      <c r="C8" s="33"/>
      <c r="D8" s="33"/>
      <c r="E8" s="33"/>
      <c r="F8" s="33"/>
    </row>
    <row r="9" spans="1:7" ht="40.5" customHeight="1" x14ac:dyDescent="0.25">
      <c r="A9" s="14" t="s">
        <v>35</v>
      </c>
      <c r="B9" s="27" t="s">
        <v>37</v>
      </c>
      <c r="C9" s="27"/>
      <c r="D9" s="27"/>
      <c r="E9" s="27"/>
      <c r="F9" s="27"/>
    </row>
    <row r="10" spans="1:7" ht="56.25" customHeight="1" x14ac:dyDescent="0.25">
      <c r="A10" s="14" t="s">
        <v>36</v>
      </c>
      <c r="B10" s="27" t="s">
        <v>38</v>
      </c>
      <c r="C10" s="27"/>
      <c r="D10" s="27"/>
      <c r="E10" s="27"/>
      <c r="F10" s="27"/>
    </row>
    <row r="12" spans="1:7" x14ac:dyDescent="0.25">
      <c r="A12" s="28" t="s">
        <v>40</v>
      </c>
      <c r="B12" s="29"/>
      <c r="C12" s="29"/>
      <c r="D12" s="29"/>
      <c r="E12" s="29"/>
      <c r="F12" s="29"/>
    </row>
    <row r="13" spans="1:7" ht="41.25" customHeight="1" x14ac:dyDescent="0.25">
      <c r="A13" s="15" t="s">
        <v>41</v>
      </c>
      <c r="B13" s="23">
        <v>3</v>
      </c>
      <c r="C13" s="30" t="s">
        <v>79</v>
      </c>
      <c r="D13" s="31"/>
      <c r="E13" s="31"/>
      <c r="F13" s="31"/>
    </row>
    <row r="14" spans="1:7" ht="50.25" customHeight="1" x14ac:dyDescent="0.25">
      <c r="A14" s="15" t="s">
        <v>42</v>
      </c>
      <c r="B14" s="23" t="s">
        <v>75</v>
      </c>
      <c r="C14" s="30" t="s">
        <v>78</v>
      </c>
      <c r="D14" s="30"/>
      <c r="E14" s="30"/>
      <c r="F14" s="30"/>
    </row>
    <row r="15" spans="1:7" ht="64.5" customHeight="1" x14ac:dyDescent="0.25">
      <c r="A15" s="15" t="s">
        <v>43</v>
      </c>
      <c r="B15" s="24" t="s">
        <v>76</v>
      </c>
      <c r="C15" s="34" t="s">
        <v>77</v>
      </c>
      <c r="D15" s="35"/>
      <c r="E15" s="35"/>
      <c r="F15" s="36"/>
    </row>
    <row r="16" spans="1:7" ht="15.75" customHeight="1" x14ac:dyDescent="0.25"/>
    <row r="17" spans="1:6" ht="36" customHeight="1" x14ac:dyDescent="0.25">
      <c r="A17" s="28" t="s">
        <v>44</v>
      </c>
      <c r="B17" s="29"/>
      <c r="C17" s="29"/>
      <c r="D17" s="29"/>
      <c r="E17" s="29"/>
      <c r="F17" s="29"/>
    </row>
    <row r="18" spans="1:6" x14ac:dyDescent="0.25">
      <c r="A18" s="15" t="s">
        <v>45</v>
      </c>
      <c r="B18" s="33" t="s">
        <v>10</v>
      </c>
      <c r="C18" s="33"/>
      <c r="D18" s="33"/>
      <c r="E18" s="33"/>
      <c r="F18" s="33"/>
    </row>
    <row r="19" spans="1:6" x14ac:dyDescent="0.25">
      <c r="A19" s="15" t="s">
        <v>46</v>
      </c>
      <c r="B19" s="26" t="s">
        <v>72</v>
      </c>
      <c r="C19" s="26"/>
      <c r="D19" s="26"/>
      <c r="E19" s="26"/>
      <c r="F19" s="26"/>
    </row>
    <row r="20" spans="1:6" x14ac:dyDescent="0.25">
      <c r="A20" s="15" t="s">
        <v>47</v>
      </c>
      <c r="B20" s="26" t="s">
        <v>80</v>
      </c>
      <c r="C20" s="26"/>
      <c r="D20" s="26"/>
      <c r="E20" s="26"/>
      <c r="F20" s="26"/>
    </row>
    <row r="21" spans="1:6" ht="35.25" customHeight="1" x14ac:dyDescent="0.25">
      <c r="A21" s="15" t="s">
        <v>48</v>
      </c>
      <c r="B21" s="39" t="s">
        <v>81</v>
      </c>
      <c r="C21" s="26"/>
      <c r="D21" s="26"/>
      <c r="E21" s="26"/>
      <c r="F21" s="26"/>
    </row>
    <row r="23" spans="1:6" x14ac:dyDescent="0.25">
      <c r="A23" s="28" t="s">
        <v>49</v>
      </c>
      <c r="B23" s="29"/>
      <c r="C23" s="29"/>
      <c r="D23" s="29"/>
      <c r="E23" s="29"/>
      <c r="F23" s="29"/>
    </row>
    <row r="24" spans="1:6" x14ac:dyDescent="0.25">
      <c r="A24" s="40" t="s">
        <v>50</v>
      </c>
      <c r="B24" s="40"/>
      <c r="C24" s="40"/>
      <c r="D24" s="40"/>
      <c r="E24" s="40"/>
      <c r="F24" s="40"/>
    </row>
    <row r="25" spans="1:6" x14ac:dyDescent="0.25">
      <c r="A25" s="45" t="s">
        <v>13</v>
      </c>
      <c r="B25" s="46"/>
      <c r="C25" s="46"/>
      <c r="D25" s="46"/>
      <c r="E25" s="46"/>
      <c r="F25" s="47"/>
    </row>
    <row r="26" spans="1:6" x14ac:dyDescent="0.25">
      <c r="A26" s="16" t="s">
        <v>51</v>
      </c>
      <c r="B26" s="41" t="s">
        <v>15</v>
      </c>
      <c r="C26" s="42"/>
      <c r="D26" s="16" t="s">
        <v>17</v>
      </c>
      <c r="E26" s="41" t="s">
        <v>73</v>
      </c>
      <c r="F26" s="42"/>
    </row>
    <row r="27" spans="1:6" x14ac:dyDescent="0.25">
      <c r="A27" s="2">
        <v>167560446</v>
      </c>
      <c r="B27" s="43">
        <f>A27</f>
        <v>167560446</v>
      </c>
      <c r="C27" s="43"/>
      <c r="D27" s="2">
        <v>31702938.899999999</v>
      </c>
      <c r="E27" s="44">
        <f>B27/D27</f>
        <v>5.2853284841677564</v>
      </c>
      <c r="F27" s="44"/>
    </row>
    <row r="29" spans="1:6" x14ac:dyDescent="0.25">
      <c r="A29" s="28" t="s">
        <v>52</v>
      </c>
      <c r="B29" s="29"/>
      <c r="C29" s="29"/>
      <c r="D29" s="29"/>
      <c r="E29" s="29"/>
      <c r="F29" s="29"/>
    </row>
    <row r="30" spans="1:6" x14ac:dyDescent="0.25">
      <c r="A30" s="38"/>
      <c r="B30" s="38"/>
      <c r="C30" s="37" t="s">
        <v>54</v>
      </c>
      <c r="D30" s="37"/>
      <c r="E30" s="37" t="s">
        <v>55</v>
      </c>
      <c r="F30" s="37"/>
    </row>
    <row r="31" spans="1:6" x14ac:dyDescent="0.25">
      <c r="A31" s="13" t="s">
        <v>4</v>
      </c>
      <c r="B31" s="13" t="s">
        <v>53</v>
      </c>
      <c r="C31" s="13" t="s">
        <v>56</v>
      </c>
      <c r="D31" s="13" t="s">
        <v>57</v>
      </c>
      <c r="E31" s="13" t="s">
        <v>58</v>
      </c>
      <c r="F31" s="13" t="s">
        <v>59</v>
      </c>
    </row>
    <row r="32" spans="1:6" ht="46.5" customHeight="1" x14ac:dyDescent="0.25">
      <c r="A32" s="18" t="s">
        <v>11</v>
      </c>
      <c r="B32" s="19" t="s">
        <v>74</v>
      </c>
      <c r="C32" s="20">
        <v>92</v>
      </c>
      <c r="D32" s="21">
        <f>B27</f>
        <v>167560446</v>
      </c>
      <c r="E32" s="20">
        <f>C32</f>
        <v>92</v>
      </c>
      <c r="F32" s="22">
        <f>D32</f>
        <v>167560446</v>
      </c>
    </row>
    <row r="34" spans="1:6" x14ac:dyDescent="0.25">
      <c r="A34" s="49" t="s">
        <v>60</v>
      </c>
      <c r="B34" s="50"/>
      <c r="C34" s="51"/>
      <c r="D34" s="49" t="s">
        <v>61</v>
      </c>
      <c r="E34" s="50"/>
      <c r="F34" s="51"/>
    </row>
    <row r="35" spans="1:6" x14ac:dyDescent="0.25">
      <c r="A35" s="13" t="s">
        <v>62</v>
      </c>
      <c r="B35" s="48" t="s">
        <v>63</v>
      </c>
      <c r="C35" s="48"/>
      <c r="D35" s="13" t="s">
        <v>64</v>
      </c>
      <c r="E35" s="52" t="s">
        <v>65</v>
      </c>
      <c r="F35" s="53"/>
    </row>
    <row r="36" spans="1:6" x14ac:dyDescent="0.25">
      <c r="A36" s="1">
        <v>92</v>
      </c>
      <c r="B36" s="54">
        <f>D27</f>
        <v>31702938.899999999</v>
      </c>
      <c r="C36" s="55"/>
      <c r="D36" s="25">
        <v>1</v>
      </c>
      <c r="E36" s="54">
        <f>B36/F32</f>
        <v>0.18920299901803794</v>
      </c>
      <c r="F36" s="55"/>
    </row>
    <row r="38" spans="1:6" x14ac:dyDescent="0.25">
      <c r="A38" s="28" t="s">
        <v>66</v>
      </c>
      <c r="B38" s="29"/>
      <c r="C38" s="29"/>
      <c r="D38" s="29"/>
      <c r="E38" s="29"/>
      <c r="F38" s="29"/>
    </row>
    <row r="39" spans="1:6" x14ac:dyDescent="0.25">
      <c r="A39" s="40" t="s">
        <v>67</v>
      </c>
      <c r="B39" s="40"/>
      <c r="C39" s="40"/>
      <c r="D39" s="40"/>
      <c r="E39" s="40"/>
      <c r="F39" s="40"/>
    </row>
    <row r="40" spans="1:6" x14ac:dyDescent="0.25">
      <c r="A40" s="17" t="s">
        <v>4</v>
      </c>
      <c r="B40" s="33" t="s">
        <v>11</v>
      </c>
      <c r="C40" s="33"/>
      <c r="D40" s="33"/>
      <c r="E40" s="33"/>
      <c r="F40" s="33"/>
    </row>
    <row r="41" spans="1:6" ht="49.5" customHeight="1" x14ac:dyDescent="0.25">
      <c r="A41" s="17" t="s">
        <v>68</v>
      </c>
      <c r="B41" s="39" t="s">
        <v>82</v>
      </c>
      <c r="C41" s="39"/>
      <c r="D41" s="39"/>
      <c r="E41" s="39"/>
      <c r="F41" s="39"/>
    </row>
    <row r="42" spans="1:6" x14ac:dyDescent="0.25">
      <c r="A42" s="17" t="s">
        <v>69</v>
      </c>
      <c r="B42" s="26" t="s">
        <v>84</v>
      </c>
      <c r="C42" s="26"/>
      <c r="D42" s="26"/>
      <c r="E42" s="26"/>
      <c r="F42" s="26"/>
    </row>
    <row r="43" spans="1:6" x14ac:dyDescent="0.25">
      <c r="A43" s="17" t="s">
        <v>70</v>
      </c>
      <c r="B43" s="26" t="s">
        <v>83</v>
      </c>
      <c r="C43" s="26"/>
      <c r="D43" s="26"/>
      <c r="E43" s="26"/>
      <c r="F43" s="26"/>
    </row>
    <row r="45" spans="1:6" x14ac:dyDescent="0.25">
      <c r="A45" s="28" t="s">
        <v>71</v>
      </c>
      <c r="B45" s="29"/>
      <c r="C45" s="29"/>
      <c r="D45" s="29"/>
      <c r="E45" s="29"/>
      <c r="F45" s="29"/>
    </row>
    <row r="46" spans="1:6" x14ac:dyDescent="0.25">
      <c r="A46" s="26"/>
      <c r="B46" s="26"/>
      <c r="C46" s="26"/>
      <c r="D46" s="26"/>
      <c r="E46" s="26"/>
      <c r="F46" s="26"/>
    </row>
  </sheetData>
  <mergeCells count="42">
    <mergeCell ref="A45:F45"/>
    <mergeCell ref="A46:F46"/>
    <mergeCell ref="A38:F38"/>
    <mergeCell ref="A39:F39"/>
    <mergeCell ref="B40:F40"/>
    <mergeCell ref="B41:F41"/>
    <mergeCell ref="B42:F42"/>
    <mergeCell ref="B43:F43"/>
    <mergeCell ref="B35:C35"/>
    <mergeCell ref="A34:C34"/>
    <mergeCell ref="D34:F34"/>
    <mergeCell ref="E35:F35"/>
    <mergeCell ref="B36:C36"/>
    <mergeCell ref="E36:F36"/>
    <mergeCell ref="A29:F29"/>
    <mergeCell ref="C30:D30"/>
    <mergeCell ref="E30:F30"/>
    <mergeCell ref="A30:B30"/>
    <mergeCell ref="B21:F21"/>
    <mergeCell ref="A23:F23"/>
    <mergeCell ref="A24:F24"/>
    <mergeCell ref="B26:C26"/>
    <mergeCell ref="E26:F26"/>
    <mergeCell ref="B27:C27"/>
    <mergeCell ref="E27:F27"/>
    <mergeCell ref="A25:F25"/>
    <mergeCell ref="B20:F20"/>
    <mergeCell ref="B9:F9"/>
    <mergeCell ref="B10:F10"/>
    <mergeCell ref="C1:F1"/>
    <mergeCell ref="A12:F12"/>
    <mergeCell ref="C13:F13"/>
    <mergeCell ref="A1:B3"/>
    <mergeCell ref="A5:F5"/>
    <mergeCell ref="B6:F6"/>
    <mergeCell ref="B7:F7"/>
    <mergeCell ref="B8:F8"/>
    <mergeCell ref="C14:F14"/>
    <mergeCell ref="C15:F15"/>
    <mergeCell ref="A17:F17"/>
    <mergeCell ref="B18:F18"/>
    <mergeCell ref="B19:F19"/>
  </mergeCells>
  <pageMargins left="0.7" right="0.7" top="0.75" bottom="0.75" header="0.3" footer="0.3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F49FC-381D-4730-A457-3D6BAA7A6C99}">
  <dimension ref="A1:F26"/>
  <sheetViews>
    <sheetView workbookViewId="0">
      <selection activeCell="B5" sqref="B5:F5"/>
    </sheetView>
  </sheetViews>
  <sheetFormatPr defaultColWidth="9.140625" defaultRowHeight="13.5" x14ac:dyDescent="0.25"/>
  <cols>
    <col min="1" max="1" width="26.42578125" style="4" customWidth="1"/>
    <col min="2" max="2" width="18.28515625" style="4" customWidth="1"/>
    <col min="3" max="3" width="20.85546875" style="4" customWidth="1"/>
    <col min="4" max="4" width="18.42578125" style="4" customWidth="1"/>
    <col min="5" max="5" width="16.5703125" style="4" customWidth="1"/>
    <col min="6" max="6" width="19.85546875" style="4" customWidth="1"/>
    <col min="7" max="7" width="9.140625" style="4"/>
    <col min="8" max="8" width="17" style="4" customWidth="1"/>
    <col min="9" max="16384" width="9.140625" style="4"/>
  </cols>
  <sheetData>
    <row r="1" spans="1:6" ht="14.25" x14ac:dyDescent="0.25">
      <c r="A1" s="28" t="s">
        <v>6</v>
      </c>
      <c r="B1" s="29"/>
      <c r="C1" s="29"/>
      <c r="D1" s="29"/>
      <c r="E1" s="29"/>
      <c r="F1" s="29"/>
    </row>
    <row r="2" spans="1:6" ht="14.25" x14ac:dyDescent="0.25">
      <c r="A2" s="12" t="s">
        <v>0</v>
      </c>
      <c r="B2" s="57" t="s">
        <v>7</v>
      </c>
      <c r="C2" s="57"/>
      <c r="D2" s="57"/>
      <c r="E2" s="57"/>
      <c r="F2" s="57"/>
    </row>
    <row r="3" spans="1:6" ht="14.25" x14ac:dyDescent="0.25">
      <c r="A3" s="12" t="s">
        <v>1</v>
      </c>
      <c r="B3" s="57" t="s">
        <v>8</v>
      </c>
      <c r="C3" s="57"/>
      <c r="D3" s="57"/>
      <c r="E3" s="57"/>
      <c r="F3" s="57"/>
    </row>
    <row r="4" spans="1:6" ht="14.25" x14ac:dyDescent="0.25">
      <c r="A4" s="12" t="s">
        <v>2</v>
      </c>
      <c r="B4" s="57" t="s">
        <v>9</v>
      </c>
      <c r="C4" s="57"/>
      <c r="D4" s="57"/>
      <c r="E4" s="57"/>
      <c r="F4" s="57"/>
    </row>
    <row r="5" spans="1:6" ht="14.25" x14ac:dyDescent="0.25">
      <c r="A5" s="12" t="s">
        <v>3</v>
      </c>
      <c r="B5" s="57" t="s">
        <v>10</v>
      </c>
      <c r="C5" s="57"/>
      <c r="D5" s="57"/>
      <c r="E5" s="57"/>
      <c r="F5" s="57"/>
    </row>
    <row r="6" spans="1:6" ht="14.25" x14ac:dyDescent="0.25">
      <c r="A6" s="12" t="s">
        <v>4</v>
      </c>
      <c r="B6" s="57" t="s">
        <v>11</v>
      </c>
      <c r="C6" s="57"/>
      <c r="D6" s="57"/>
      <c r="E6" s="57"/>
      <c r="F6" s="57"/>
    </row>
    <row r="7" spans="1:6" ht="14.25" x14ac:dyDescent="0.25">
      <c r="A7" s="12" t="s">
        <v>5</v>
      </c>
      <c r="B7" s="57" t="s">
        <v>12</v>
      </c>
      <c r="C7" s="57"/>
      <c r="D7" s="57"/>
      <c r="E7" s="57"/>
      <c r="F7" s="57"/>
    </row>
    <row r="9" spans="1:6" ht="14.25" customHeight="1" x14ac:dyDescent="0.25">
      <c r="A9" s="58" t="s">
        <v>13</v>
      </c>
      <c r="B9" s="59"/>
      <c r="D9" s="28" t="s">
        <v>18</v>
      </c>
      <c r="E9" s="29"/>
      <c r="F9" s="29"/>
    </row>
    <row r="10" spans="1:6" ht="14.25" x14ac:dyDescent="0.25">
      <c r="A10" s="12" t="s">
        <v>14</v>
      </c>
      <c r="B10" s="6">
        <v>168360446</v>
      </c>
      <c r="D10" s="12" t="s">
        <v>14</v>
      </c>
      <c r="E10" s="6"/>
      <c r="F10" s="6">
        <v>167560446</v>
      </c>
    </row>
    <row r="11" spans="1:6" ht="14.25" x14ac:dyDescent="0.25">
      <c r="A11" s="12" t="s">
        <v>15</v>
      </c>
      <c r="B11" s="6">
        <v>168360446</v>
      </c>
      <c r="D11" s="12" t="s">
        <v>15</v>
      </c>
      <c r="E11" s="6"/>
      <c r="F11" s="6">
        <v>167560446</v>
      </c>
    </row>
    <row r="12" spans="1:6" ht="14.25" x14ac:dyDescent="0.25">
      <c r="A12" s="12" t="s">
        <v>16</v>
      </c>
      <c r="B12" s="6">
        <v>140507230</v>
      </c>
      <c r="D12" s="12" t="s">
        <v>17</v>
      </c>
      <c r="E12" s="6"/>
      <c r="F12" s="6">
        <v>31702938.899999999</v>
      </c>
    </row>
    <row r="13" spans="1:6" ht="14.25" x14ac:dyDescent="0.25">
      <c r="A13" s="12" t="s">
        <v>17</v>
      </c>
      <c r="B13" s="6">
        <v>31749802.109999999</v>
      </c>
      <c r="D13" s="62"/>
      <c r="E13" s="62"/>
      <c r="F13" s="62"/>
    </row>
    <row r="15" spans="1:6" ht="14.25" x14ac:dyDescent="0.25">
      <c r="A15" s="58" t="s">
        <v>21</v>
      </c>
      <c r="B15" s="60"/>
      <c r="C15" s="60"/>
      <c r="D15" s="60"/>
      <c r="E15" s="60"/>
      <c r="F15" s="59"/>
    </row>
    <row r="16" spans="1:6" ht="14.25" x14ac:dyDescent="0.25">
      <c r="A16" s="9"/>
      <c r="B16" s="10" t="s">
        <v>25</v>
      </c>
      <c r="C16" s="10" t="s">
        <v>22</v>
      </c>
      <c r="D16" s="10" t="s">
        <v>23</v>
      </c>
      <c r="E16" s="10" t="s">
        <v>26</v>
      </c>
      <c r="F16" s="10" t="s">
        <v>24</v>
      </c>
    </row>
    <row r="17" spans="1:6" ht="14.25" x14ac:dyDescent="0.25">
      <c r="A17" s="12" t="s">
        <v>19</v>
      </c>
      <c r="B17" s="7">
        <v>18</v>
      </c>
      <c r="C17" s="7">
        <v>27</v>
      </c>
      <c r="D17" s="7">
        <v>26</v>
      </c>
      <c r="E17" s="7">
        <v>21</v>
      </c>
      <c r="F17" s="5"/>
    </row>
    <row r="18" spans="1:6" ht="14.25" x14ac:dyDescent="0.25">
      <c r="A18" s="12" t="s">
        <v>20</v>
      </c>
      <c r="B18" s="7">
        <v>30911474</v>
      </c>
      <c r="C18" s="7">
        <v>35313054</v>
      </c>
      <c r="D18" s="7">
        <v>39681161</v>
      </c>
      <c r="E18" s="7">
        <v>61454755</v>
      </c>
      <c r="F18" s="11">
        <f>SUM(B18:E18)</f>
        <v>167360444</v>
      </c>
    </row>
    <row r="19" spans="1:6" x14ac:dyDescent="0.25">
      <c r="B19" s="8"/>
      <c r="C19" s="8"/>
      <c r="D19" s="8"/>
      <c r="E19" s="8"/>
    </row>
    <row r="20" spans="1:6" ht="16.5" customHeight="1" x14ac:dyDescent="0.25">
      <c r="A20" s="28" t="s">
        <v>27</v>
      </c>
      <c r="B20" s="29"/>
      <c r="C20" s="29"/>
      <c r="D20" s="29"/>
      <c r="E20" s="29"/>
      <c r="F20" s="29"/>
    </row>
    <row r="21" spans="1:6" ht="14.25" x14ac:dyDescent="0.25">
      <c r="A21" s="12" t="s">
        <v>28</v>
      </c>
      <c r="B21" s="56">
        <v>2022</v>
      </c>
      <c r="C21" s="56"/>
      <c r="D21" s="56"/>
      <c r="E21" s="56"/>
      <c r="F21" s="56"/>
    </row>
    <row r="22" spans="1:6" ht="14.25" x14ac:dyDescent="0.25">
      <c r="A22" s="12" t="s">
        <v>33</v>
      </c>
      <c r="B22" s="56" t="s">
        <v>32</v>
      </c>
      <c r="C22" s="56"/>
      <c r="D22" s="56"/>
      <c r="E22" s="56"/>
      <c r="F22" s="56"/>
    </row>
    <row r="23" spans="1:6" ht="14.25" x14ac:dyDescent="0.25">
      <c r="A23" s="12" t="s">
        <v>29</v>
      </c>
      <c r="B23" s="56" t="s">
        <v>7</v>
      </c>
      <c r="C23" s="56"/>
      <c r="D23" s="56"/>
      <c r="E23" s="56"/>
      <c r="F23" s="56"/>
    </row>
    <row r="24" spans="1:6" ht="14.25" x14ac:dyDescent="0.25">
      <c r="A24" s="12" t="s">
        <v>30</v>
      </c>
      <c r="B24" s="56" t="s">
        <v>8</v>
      </c>
      <c r="C24" s="56"/>
      <c r="D24" s="56"/>
      <c r="E24" s="56"/>
      <c r="F24" s="56"/>
    </row>
    <row r="25" spans="1:6" ht="14.25" x14ac:dyDescent="0.25">
      <c r="A25" s="12" t="s">
        <v>3</v>
      </c>
      <c r="B25" s="56" t="s">
        <v>10</v>
      </c>
      <c r="C25" s="56"/>
      <c r="D25" s="56"/>
      <c r="E25" s="56"/>
      <c r="F25" s="56"/>
    </row>
    <row r="26" spans="1:6" ht="14.25" x14ac:dyDescent="0.25">
      <c r="A26" s="12" t="s">
        <v>31</v>
      </c>
      <c r="B26" s="61">
        <v>167560446</v>
      </c>
      <c r="C26" s="61"/>
      <c r="D26" s="61"/>
      <c r="E26" s="61"/>
      <c r="F26" s="61"/>
    </row>
  </sheetData>
  <mergeCells count="18">
    <mergeCell ref="B25:F25"/>
    <mergeCell ref="B26:F26"/>
    <mergeCell ref="A20:F20"/>
    <mergeCell ref="D9:F9"/>
    <mergeCell ref="D13:F13"/>
    <mergeCell ref="A1:F1"/>
    <mergeCell ref="B21:F21"/>
    <mergeCell ref="B22:F22"/>
    <mergeCell ref="B23:F23"/>
    <mergeCell ref="B24:F24"/>
    <mergeCell ref="B3:F3"/>
    <mergeCell ref="B4:F4"/>
    <mergeCell ref="B5:F5"/>
    <mergeCell ref="B6:F6"/>
    <mergeCell ref="B7:F7"/>
    <mergeCell ref="A9:B9"/>
    <mergeCell ref="A15:F15"/>
    <mergeCell ref="B2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Patricia Joselin Gómez Santos</cp:lastModifiedBy>
  <cp:lastPrinted>2022-03-18T15:29:51Z</cp:lastPrinted>
  <dcterms:created xsi:type="dcterms:W3CDTF">2022-03-18T13:04:11Z</dcterms:created>
  <dcterms:modified xsi:type="dcterms:W3CDTF">2022-03-18T18:54:44Z</dcterms:modified>
</cp:coreProperties>
</file>